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fundament\Desktop\Sprzatanie\Nowe postepowanie\1.6 Formularz ofertowy_cz. 6\"/>
    </mc:Choice>
  </mc:AlternateContent>
  <xr:revisionPtr revIDLastSave="0" documentId="13_ncr:1_{85D59C17-846A-4AC7-99DD-E66A68A9B03D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Gmina" sheetId="2" state="hidden" r:id="rId1"/>
    <sheet name="TBS" sheetId="1" r:id="rId2"/>
    <sheet name="Warszawska 37 a,b,c" sheetId="4" state="hidden" r:id="rId3"/>
    <sheet name="Anny Jagiellonki 3a -jak TBS" sheetId="5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" l="1"/>
  <c r="F8" i="1"/>
  <c r="F17" i="2"/>
  <c r="F19" i="2"/>
  <c r="G19" i="2"/>
  <c r="G17" i="2"/>
  <c r="G20" i="2"/>
  <c r="G18" i="2"/>
  <c r="G36" i="1"/>
  <c r="F36" i="1" s="1"/>
  <c r="G20" i="1"/>
  <c r="G21" i="1"/>
  <c r="F11" i="2"/>
  <c r="I36" i="1" l="1"/>
  <c r="F35" i="1"/>
  <c r="G35" i="1" s="1"/>
  <c r="I35" i="1" s="1"/>
  <c r="F30" i="1"/>
  <c r="G30" i="1" s="1"/>
  <c r="I30" i="1" s="1"/>
  <c r="F29" i="1"/>
  <c r="G29" i="1" s="1"/>
  <c r="I29" i="1" s="1"/>
  <c r="F28" i="1"/>
  <c r="G28" i="1" s="1"/>
  <c r="I28" i="1" s="1"/>
  <c r="G27" i="1"/>
  <c r="I27" i="1" s="1"/>
  <c r="C17" i="2"/>
  <c r="C18" i="1"/>
  <c r="F21" i="1"/>
  <c r="I21" i="1" s="1"/>
  <c r="I20" i="1"/>
  <c r="C13" i="1"/>
  <c r="G13" i="1" s="1"/>
  <c r="I13" i="1" s="1"/>
  <c r="F10" i="2"/>
  <c r="G14" i="1"/>
  <c r="I14" i="1" s="1"/>
  <c r="F14" i="1"/>
  <c r="H15" i="5"/>
  <c r="J15" i="5" s="1"/>
  <c r="G15" i="5"/>
  <c r="G14" i="5"/>
  <c r="H14" i="5" s="1"/>
  <c r="J14" i="5" s="1"/>
  <c r="G9" i="5"/>
  <c r="H9" i="5" s="1"/>
  <c r="J9" i="5" s="1"/>
  <c r="G8" i="5"/>
  <c r="H8" i="5" s="1"/>
  <c r="J8" i="5" s="1"/>
  <c r="G7" i="5"/>
  <c r="H7" i="5" s="1"/>
  <c r="J7" i="5" s="1"/>
  <c r="G6" i="5"/>
  <c r="H6" i="5" s="1"/>
  <c r="J6" i="5" s="1"/>
  <c r="J19" i="5" s="1"/>
  <c r="G23" i="4"/>
  <c r="G22" i="4"/>
  <c r="I13" i="4"/>
  <c r="G13" i="4"/>
  <c r="F13" i="4"/>
  <c r="I40" i="1" l="1"/>
  <c r="F20" i="1"/>
  <c r="F13" i="1"/>
  <c r="F9" i="1"/>
  <c r="G9" i="1" s="1"/>
  <c r="I9" i="1" s="1"/>
  <c r="C22" i="4"/>
  <c r="G10" i="2" l="1"/>
  <c r="G12" i="4"/>
  <c r="F12" i="4"/>
  <c r="F14" i="2"/>
  <c r="F13" i="2"/>
  <c r="F12" i="2"/>
  <c r="F22" i="4"/>
  <c r="G17" i="4"/>
  <c r="F17" i="4"/>
  <c r="F15" i="4"/>
  <c r="F12" i="1" l="1"/>
  <c r="D42" i="4" l="1"/>
  <c r="D36" i="4"/>
  <c r="F14" i="4"/>
  <c r="D41" i="4" l="1"/>
  <c r="D40" i="4"/>
  <c r="E35" i="4"/>
  <c r="D34" i="4"/>
  <c r="D33" i="4"/>
  <c r="D32" i="4"/>
  <c r="D31" i="4"/>
  <c r="E31" i="4" l="1"/>
  <c r="I17" i="4"/>
  <c r="C19" i="2"/>
  <c r="I20" i="2" l="1"/>
  <c r="F20" i="2"/>
  <c r="G11" i="2" l="1"/>
  <c r="I19" i="2"/>
  <c r="C23" i="4"/>
  <c r="C16" i="4"/>
  <c r="G15" i="4"/>
  <c r="G16" i="4" l="1"/>
  <c r="F16" i="4"/>
  <c r="F18" i="4" s="1"/>
  <c r="G24" i="4"/>
  <c r="I22" i="4"/>
  <c r="I28" i="4" s="1"/>
  <c r="I16" i="4"/>
  <c r="I15" i="4"/>
  <c r="G14" i="4"/>
  <c r="I14" i="4" s="1"/>
  <c r="C19" i="1"/>
  <c r="G19" i="1" s="1"/>
  <c r="F18" i="1"/>
  <c r="F11" i="1"/>
  <c r="G11" i="1" s="1"/>
  <c r="F10" i="1"/>
  <c r="G10" i="1" s="1"/>
  <c r="I23" i="4" l="1"/>
  <c r="F23" i="4"/>
  <c r="I24" i="4"/>
  <c r="F24" i="4"/>
  <c r="G8" i="1"/>
  <c r="G18" i="1"/>
  <c r="G26" i="4"/>
  <c r="I12" i="4"/>
  <c r="I26" i="4" s="1"/>
  <c r="I8" i="1" l="1"/>
  <c r="F26" i="4"/>
  <c r="F28" i="4" s="1"/>
  <c r="G14" i="2" l="1"/>
  <c r="I14" i="2" s="1"/>
  <c r="G13" i="2"/>
  <c r="I13" i="2" s="1"/>
  <c r="G12" i="2"/>
  <c r="I10" i="2"/>
  <c r="I18" i="1"/>
  <c r="G12" i="1"/>
  <c r="G40" i="1" s="1"/>
  <c r="I10" i="1"/>
  <c r="M12" i="2" l="1"/>
  <c r="M11" i="2"/>
  <c r="I12" i="2"/>
  <c r="I12" i="1"/>
  <c r="I18" i="2"/>
  <c r="N11" i="2" s="1"/>
  <c r="F18" i="2"/>
  <c r="I17" i="2"/>
  <c r="I19" i="1"/>
  <c r="F19" i="1"/>
  <c r="I11" i="2"/>
  <c r="I11" i="1"/>
  <c r="I23" i="2" l="1"/>
  <c r="N12" i="2"/>
</calcChain>
</file>

<file path=xl/sharedStrings.xml><?xml version="1.0" encoding="utf-8"?>
<sst xmlns="http://schemas.openxmlformats.org/spreadsheetml/2006/main" count="259" uniqueCount="90">
  <si>
    <t>Załącznik nr 1a do SWZ – Formularz kalkulacji ceny</t>
  </si>
  <si>
    <t>Uwaga: Wykonawca wypełnia tylko te pozycje (zadania), na które składa ofertę. W przypadku składania oferty na kilka części, należy wypełnić odpowiednie pozycje osobno dla każdej z nich.*</t>
  </si>
  <si>
    <t>Uzupełnij wyłącznie kolumny ze stawkami jednostkowymi netto. Wszystkie sumy liczą się automatycznie.</t>
  </si>
  <si>
    <t>A. Czynności wewnątrz budynku (stawki netto):</t>
  </si>
  <si>
    <t>Lp.</t>
  </si>
  <si>
    <t>Zakres / Nazwa</t>
  </si>
  <si>
    <t>Powierzchnia (m²)</t>
  </si>
  <si>
    <t>Częstotliwość</t>
  </si>
  <si>
    <t>Cena jedn. netto (zł)</t>
  </si>
  <si>
    <t>Wartość roczna netto (zł)</t>
  </si>
  <si>
    <t>% VAT</t>
  </si>
  <si>
    <t>Wartość roczna brutto (zł)</t>
  </si>
  <si>
    <t>Cj1</t>
  </si>
  <si>
    <t>12 mies.</t>
  </si>
  <si>
    <t>Cj2</t>
  </si>
  <si>
    <t>Utrzymanie czystości pomieszczeń wspólnego użytkowania tj. korytarzy piwnicznych, strychów, wózkowni, rowerowni, pralni, suszarni itp. (1×/kw.)</t>
  </si>
  <si>
    <t>4 kw.</t>
  </si>
  <si>
    <t>Cj3</t>
  </si>
  <si>
    <t>Cj4</t>
  </si>
  <si>
    <t>Mycie lamperii (1×/rok)</t>
  </si>
  <si>
    <t>1 razy</t>
  </si>
  <si>
    <t>B. Czynności na zewnątrz budynku (stawki netto):</t>
  </si>
  <si>
    <t>Cj5</t>
  </si>
  <si>
    <t>Codzienne utrzymanie czystości chodników, podwórek, dróg, placów i terenów wokół pojemników oraz codzienne odśnieżanie w okresie zimowym</t>
  </si>
  <si>
    <t>Cj6</t>
  </si>
  <si>
    <t>Codzienne utrzymanie czystości na terenach zielonych (IV–XI: 100%; XII–III: 30%)</t>
  </si>
  <si>
    <t>8 mies.x100% + 4 mies. × 30%</t>
  </si>
  <si>
    <t>Suma BRUTTO – ROM-6 :</t>
  </si>
  <si>
    <t>Zamiatanie klatek schodowych, wycieranie kurzu z parapetów i skrzynek pocztowych (8×/mies.)</t>
  </si>
  <si>
    <t>Mycie klatek schodowych, podestów, biegów schodowych wraz z balustradami (2×/mies.)</t>
  </si>
  <si>
    <t>2 razy w miesiącu (27xrok)</t>
  </si>
  <si>
    <t>Mycie okien, parapetów, drzwi, lamp, skrzynek na listy (1×/kw.)</t>
  </si>
  <si>
    <t>Mycie lamperii (1×/kw.)</t>
  </si>
  <si>
    <t>Cj8</t>
  </si>
  <si>
    <t>Cj7</t>
  </si>
  <si>
    <t>Suma BRUTTO – ROM-10 :</t>
  </si>
  <si>
    <t>Mycie urządzeń zabawowych (7xrok)</t>
  </si>
  <si>
    <t>Cj9</t>
  </si>
  <si>
    <t>7 razy</t>
  </si>
  <si>
    <t>Netto</t>
  </si>
  <si>
    <t>Brutto</t>
  </si>
  <si>
    <t>Codzienne utrzymanie czystości nawierzchni mineralnej pod urządzenia siłowe (IV–XI: 100%; XII–III: 30%)</t>
  </si>
  <si>
    <t>Mycie windy (1x/mies.)</t>
  </si>
  <si>
    <t>2025-2026</t>
  </si>
  <si>
    <t>2026-2027</t>
  </si>
  <si>
    <t>zamiatanie</t>
  </si>
  <si>
    <t>mycie klatki</t>
  </si>
  <si>
    <t>pomieszczenia wspólne</t>
  </si>
  <si>
    <t>okna, drzwi</t>
  </si>
  <si>
    <t xml:space="preserve">lamperia </t>
  </si>
  <si>
    <t>chodniki, podwórka itp..</t>
  </si>
  <si>
    <t>tereny zielone</t>
  </si>
  <si>
    <t xml:space="preserve">Codzienne utrzymanie czystości chodników na terenach niezabudowanych  oraz codzienne odśnieżanie </t>
  </si>
  <si>
    <t>WINDA</t>
  </si>
  <si>
    <t>urządzenia zabawowe</t>
  </si>
  <si>
    <t>pozostawiam bez zmian</t>
  </si>
  <si>
    <t>pow. mineralna</t>
  </si>
  <si>
    <t>usredniono 0,06 i 0,09</t>
  </si>
  <si>
    <t>2 razy.</t>
  </si>
  <si>
    <t>PODSUMOWANIE  – roczne</t>
  </si>
  <si>
    <t>Zamiatanie i mycie klatek schodowych, podestów, biegów schodowych wraz z balustradami oraz drzwi(8×/mies.) (104 rok)</t>
  </si>
  <si>
    <t>Mycie okien, parapetów,skrzynek na listy (2×/rok.)</t>
  </si>
  <si>
    <t>Codzienne utrzymanie czystości chodników, podwórek, dróg, pow.elestycznej pod urzadzeniami na siłowni, placów i terenów wokół pojemników oraz codzienne odśnieżanie w okresie zimowym</t>
  </si>
  <si>
    <t>wartość za                    1 mc/kw.</t>
  </si>
  <si>
    <t>Mycie drzwi (1x/mc)</t>
  </si>
  <si>
    <t>Zamiatanie i mycie klatek schodowych, podestów, biegów schodowych wraz z balustradami (8×/mies.) (104 rok)</t>
  </si>
  <si>
    <t>Utrzymanie czystości pomieszczeń wspólnego użytkowania tj. korytarzy piwnicznych, pow.przy komórkach gospodarczych  (1×/kw.)</t>
  </si>
  <si>
    <t>Zadanie częściowe nr 6: ROM-10  (Warszawska 37 a,b,c)</t>
  </si>
  <si>
    <t>Utrzymanie czystości pomieszczeń wspólnego użytkowania tj. korytarzy piwnicznych itp. (1×/kw.)</t>
  </si>
  <si>
    <t>wartość za 1  mc/kw</t>
  </si>
  <si>
    <t>Utrzymanie czystości pomieszczeń wspólnego użytkowania tj. korytarzy piwnicznych,  itp. (1×/kw.)</t>
  </si>
  <si>
    <r>
      <rPr>
        <b/>
        <u/>
        <sz val="10"/>
        <color theme="1"/>
        <rFont val="Calibri"/>
        <family val="2"/>
        <charset val="238"/>
        <scheme val="minor"/>
      </rPr>
      <t>Zadanie częściowe nr 5</t>
    </r>
    <r>
      <rPr>
        <sz val="10"/>
        <color theme="1"/>
        <rFont val="Calibri"/>
        <family val="2"/>
        <scheme val="minor"/>
      </rPr>
      <t xml:space="preserve"> Gmina</t>
    </r>
  </si>
  <si>
    <t>Zadanie częściowe nr 5: ROM-10</t>
  </si>
  <si>
    <t xml:space="preserve">Zadanie częściowe nr 6: ROM-10 (Anny Jagiellonki 3A) </t>
  </si>
  <si>
    <t>Cj10</t>
  </si>
  <si>
    <t>Cj11</t>
  </si>
  <si>
    <t>wartość za 1 mc/kw</t>
  </si>
  <si>
    <r>
      <rPr>
        <b/>
        <u/>
        <sz val="10"/>
        <color theme="1"/>
        <rFont val="Calibri"/>
        <family val="2"/>
        <charset val="238"/>
        <scheme val="minor"/>
      </rPr>
      <t>Zadanie częściowe nr 6</t>
    </r>
    <r>
      <rPr>
        <sz val="10"/>
        <color theme="1"/>
        <rFont val="Calibri"/>
        <family val="2"/>
        <scheme val="minor"/>
      </rPr>
      <t xml:space="preserve">  TBS</t>
    </r>
    <r>
      <rPr>
        <sz val="10"/>
        <color theme="1"/>
        <rFont val="Calibri"/>
        <family val="2"/>
        <charset val="238"/>
        <scheme val="minor"/>
      </rPr>
      <t xml:space="preserve"> + Anny Jagiellonki 3A</t>
    </r>
  </si>
  <si>
    <t>Codzienne utrzymanie czystości w garażach podziemnych (1x/mies.)</t>
  </si>
  <si>
    <t>6 razy</t>
  </si>
  <si>
    <t>Mycie urządzeń małej architektury (6xrok)</t>
  </si>
  <si>
    <t>Codzienne utrzymanie czystości na terenach zielonych (IV–XI: 100%; XII–III: 20%)</t>
  </si>
  <si>
    <t>Codzienne utrzymanie czystości nawierzchni mineralnej pod urządzenia siłowe (IV–XI: 100%; XII–III: 20%)</t>
  </si>
  <si>
    <t>8 mies.x100% + 4 mies. × 20%</t>
  </si>
  <si>
    <t>Codzienne utrzymanie czystości na terenach zielonych na działkach  niezabudowanych (IV–XI: 100%; XII–III: 20%)</t>
  </si>
  <si>
    <t>Zadanie częściowe TBS</t>
  </si>
  <si>
    <t>Zadanie częściowe Anny Jagiellonki 3A</t>
  </si>
  <si>
    <t>FORMULARZ KALKULACJI CENY -  ROM 10 TBS</t>
  </si>
  <si>
    <t xml:space="preserve">Zamiatanie i mycie klatek schodowych, podestów, biegów schodowych wraz z balustradami (4×/mies.) </t>
  </si>
  <si>
    <t>Suma – ROM-10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</si>
</sst>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#,##0.00&quot; zł&quot;"/>
    <numFmt numFmtId="165" formatCode="#,##0.00\ &quot;zł&quot;"/>
    <numFmt numFmtId="166" formatCode="_-* #,##0.00\ [$zł-415]_-;\-* #,##0.00\ [$zł-415]_-;_-* &quot;-&quot;??\ [$zł-415]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u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b/>
      <u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4" fillId="0" borderId="0" xfId="0" applyFont="1"/>
    <xf numFmtId="44" fontId="4" fillId="2" borderId="1" xfId="0" applyNumberFormat="1" applyFont="1" applyFill="1" applyBorder="1"/>
    <xf numFmtId="0" fontId="6" fillId="0" borderId="0" xfId="0" applyFont="1"/>
    <xf numFmtId="164" fontId="4" fillId="0" borderId="0" xfId="0" applyNumberFormat="1" applyFont="1"/>
    <xf numFmtId="0" fontId="4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0" xfId="0" applyNumberFormat="1"/>
    <xf numFmtId="164" fontId="0" fillId="5" borderId="1" xfId="0" applyNumberFormat="1" applyFill="1" applyBorder="1"/>
    <xf numFmtId="164" fontId="0" fillId="0" borderId="1" xfId="0" applyNumberFormat="1" applyBorder="1"/>
    <xf numFmtId="9" fontId="0" fillId="0" borderId="1" xfId="0" applyNumberFormat="1" applyBorder="1"/>
    <xf numFmtId="4" fontId="0" fillId="0" borderId="1" xfId="0" applyNumberFormat="1" applyBorder="1"/>
    <xf numFmtId="0" fontId="4" fillId="6" borderId="1" xfId="0" applyFont="1" applyFill="1" applyBorder="1" applyAlignment="1">
      <alignment horizontal="center" vertical="center" wrapText="1"/>
    </xf>
    <xf numFmtId="44" fontId="0" fillId="0" borderId="0" xfId="0" applyNumberFormat="1"/>
    <xf numFmtId="164" fontId="0" fillId="7" borderId="1" xfId="0" applyNumberFormat="1" applyFill="1" applyBorder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44" fontId="0" fillId="8" borderId="1" xfId="1" applyFont="1" applyFill="1" applyBorder="1" applyAlignment="1">
      <alignment horizontal="center" vertical="center"/>
    </xf>
    <xf numFmtId="164" fontId="0" fillId="0" borderId="0" xfId="0" applyNumberFormat="1"/>
    <xf numFmtId="9" fontId="0" fillId="0" borderId="0" xfId="0" applyNumberFormat="1"/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wrapText="1"/>
    </xf>
    <xf numFmtId="164" fontId="6" fillId="0" borderId="1" xfId="0" applyNumberFormat="1" applyFont="1" applyBorder="1"/>
    <xf numFmtId="0" fontId="2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 vertical="center" wrapText="1"/>
    </xf>
    <xf numFmtId="44" fontId="6" fillId="0" borderId="1" xfId="1" applyFont="1" applyBorder="1" applyAlignment="1">
      <alignment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/>
    <xf numFmtId="0" fontId="0" fillId="0" borderId="0" xfId="0" applyAlignment="1">
      <alignment horizontal="center"/>
    </xf>
    <xf numFmtId="164" fontId="12" fillId="0" borderId="0" xfId="0" applyNumberFormat="1" applyFont="1" applyAlignment="1">
      <alignment horizontal="center"/>
    </xf>
    <xf numFmtId="0" fontId="13" fillId="8" borderId="4" xfId="0" applyFont="1" applyFill="1" applyBorder="1" applyAlignment="1">
      <alignment horizontal="center" vertical="center"/>
    </xf>
    <xf numFmtId="44" fontId="6" fillId="0" borderId="0" xfId="1" applyFont="1" applyBorder="1"/>
    <xf numFmtId="44" fontId="2" fillId="0" borderId="0" xfId="1" applyFont="1" applyFill="1" applyBorder="1" applyAlignment="1"/>
    <xf numFmtId="0" fontId="14" fillId="0" borderId="1" xfId="0" applyFont="1" applyBorder="1" applyAlignment="1">
      <alignment wrapText="1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44" fontId="6" fillId="0" borderId="0" xfId="1" applyFont="1" applyBorder="1" applyAlignment="1">
      <alignment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/>
    <xf numFmtId="2" fontId="6" fillId="0" borderId="0" xfId="0" applyNumberFormat="1" applyFont="1"/>
    <xf numFmtId="0" fontId="6" fillId="0" borderId="0" xfId="0" applyFont="1" applyAlignment="1">
      <alignment wrapText="1"/>
    </xf>
    <xf numFmtId="44" fontId="2" fillId="0" borderId="0" xfId="1" applyFont="1" applyBorder="1"/>
    <xf numFmtId="44" fontId="4" fillId="2" borderId="0" xfId="1" applyFont="1" applyFill="1" applyBorder="1"/>
    <xf numFmtId="4" fontId="14" fillId="0" borderId="1" xfId="0" applyNumberFormat="1" applyFont="1" applyBorder="1"/>
    <xf numFmtId="44" fontId="0" fillId="0" borderId="0" xfId="1" applyFont="1" applyFill="1" applyBorder="1" applyAlignment="1">
      <alignment horizontal="center" vertical="center"/>
    </xf>
    <xf numFmtId="44" fontId="4" fillId="0" borderId="0" xfId="0" applyNumberFormat="1" applyFont="1"/>
    <xf numFmtId="165" fontId="0" fillId="5" borderId="1" xfId="0" applyNumberFormat="1" applyFill="1" applyBorder="1"/>
    <xf numFmtId="166" fontId="0" fillId="5" borderId="1" xfId="0" applyNumberFormat="1" applyFill="1" applyBorder="1"/>
    <xf numFmtId="44" fontId="6" fillId="0" borderId="0" xfId="1" applyFont="1" applyFill="1" applyBorder="1"/>
    <xf numFmtId="44" fontId="6" fillId="0" borderId="0" xfId="1" applyFont="1" applyFill="1" applyBorder="1" applyAlignment="1">
      <alignment wrapText="1"/>
    </xf>
    <xf numFmtId="0" fontId="4" fillId="4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left" vertical="center"/>
    </xf>
    <xf numFmtId="0" fontId="0" fillId="9" borderId="0" xfId="0" applyFill="1"/>
    <xf numFmtId="0" fontId="13" fillId="9" borderId="0" xfId="0" applyFont="1" applyFill="1" applyAlignment="1">
      <alignment horizontal="center" vertical="center"/>
    </xf>
    <xf numFmtId="4" fontId="0" fillId="8" borderId="1" xfId="1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9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4" fillId="9" borderId="0" xfId="0" applyFont="1" applyFill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0" fillId="0" borderId="0" xfId="0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AD91A-6F91-4063-806C-CF38FA29F2F9}">
  <sheetPr>
    <pageSetUpPr fitToPage="1"/>
  </sheetPr>
  <dimension ref="A3:N30"/>
  <sheetViews>
    <sheetView topLeftCell="A10" workbookViewId="0">
      <selection activeCell="B19" sqref="B19"/>
    </sheetView>
  </sheetViews>
  <sheetFormatPr defaultRowHeight="15" x14ac:dyDescent="0.25"/>
  <cols>
    <col min="1" max="1" width="5.28515625" customWidth="1"/>
    <col min="2" max="2" width="52.7109375" customWidth="1"/>
    <col min="3" max="3" width="13.28515625" customWidth="1"/>
    <col min="4" max="4" width="29" customWidth="1"/>
    <col min="5" max="6" width="12" customWidth="1"/>
    <col min="7" max="7" width="14.5703125" customWidth="1"/>
    <col min="8" max="8" width="12.7109375" customWidth="1"/>
    <col min="9" max="9" width="15.42578125" customWidth="1"/>
    <col min="12" max="12" width="26.5703125" customWidth="1"/>
    <col min="13" max="13" width="16.85546875" customWidth="1"/>
    <col min="14" max="14" width="17.42578125" customWidth="1"/>
  </cols>
  <sheetData>
    <row r="3" spans="1:14" ht="18.75" x14ac:dyDescent="0.3">
      <c r="A3" s="1" t="s">
        <v>0</v>
      </c>
      <c r="B3" s="2"/>
    </row>
    <row r="4" spans="1:14" x14ac:dyDescent="0.25">
      <c r="A4" s="68" t="s">
        <v>1</v>
      </c>
      <c r="B4" s="68"/>
      <c r="C4" s="68"/>
      <c r="D4" s="68"/>
      <c r="E4" s="68"/>
      <c r="F4" s="68"/>
      <c r="G4" s="68"/>
      <c r="H4" s="68"/>
      <c r="I4" s="68"/>
      <c r="L4" s="3"/>
    </row>
    <row r="5" spans="1:14" x14ac:dyDescent="0.25">
      <c r="A5" s="65" t="s">
        <v>2</v>
      </c>
      <c r="B5" s="65"/>
      <c r="C5" s="65"/>
      <c r="D5" s="65"/>
      <c r="E5" s="65"/>
      <c r="F5" s="65"/>
      <c r="G5" s="65"/>
      <c r="H5" s="65"/>
      <c r="I5" s="65"/>
    </row>
    <row r="6" spans="1:14" x14ac:dyDescent="0.25">
      <c r="L6" s="5"/>
      <c r="M6" s="6"/>
    </row>
    <row r="7" spans="1:14" ht="27" customHeight="1" x14ac:dyDescent="0.25">
      <c r="A7" s="67" t="s">
        <v>72</v>
      </c>
      <c r="B7" s="67"/>
      <c r="I7" s="41"/>
      <c r="L7" s="5"/>
      <c r="M7" s="6"/>
    </row>
    <row r="8" spans="1:14" x14ac:dyDescent="0.25">
      <c r="A8" s="3" t="s">
        <v>3</v>
      </c>
      <c r="B8" s="2"/>
      <c r="L8" s="5"/>
      <c r="M8" s="6"/>
    </row>
    <row r="9" spans="1:14" ht="30" x14ac:dyDescent="0.25">
      <c r="A9" s="7" t="s">
        <v>4</v>
      </c>
      <c r="B9" s="8" t="s">
        <v>5</v>
      </c>
      <c r="C9" s="8" t="s">
        <v>6</v>
      </c>
      <c r="D9" s="7" t="s">
        <v>7</v>
      </c>
      <c r="E9" s="9" t="s">
        <v>8</v>
      </c>
      <c r="F9" s="9" t="s">
        <v>76</v>
      </c>
      <c r="G9" s="10" t="s">
        <v>9</v>
      </c>
      <c r="H9" s="10" t="s">
        <v>10</v>
      </c>
      <c r="I9" s="10" t="s">
        <v>11</v>
      </c>
      <c r="L9" s="3" t="s">
        <v>59</v>
      </c>
      <c r="M9" s="3"/>
    </row>
    <row r="10" spans="1:14" ht="30" x14ac:dyDescent="0.25">
      <c r="A10" s="11" t="s">
        <v>12</v>
      </c>
      <c r="B10" s="12" t="s">
        <v>28</v>
      </c>
      <c r="C10" s="17">
        <v>1298.8</v>
      </c>
      <c r="D10" s="11" t="s">
        <v>13</v>
      </c>
      <c r="E10" s="54">
        <v>0</v>
      </c>
      <c r="F10" s="14">
        <f>E10*C10</f>
        <v>0</v>
      </c>
      <c r="G10" s="15">
        <f>F10*12</f>
        <v>0</v>
      </c>
      <c r="H10" s="16">
        <v>0.23</v>
      </c>
      <c r="I10" s="15">
        <f>G10*(1+H10)</f>
        <v>0</v>
      </c>
      <c r="M10" s="35" t="s">
        <v>39</v>
      </c>
      <c r="N10" s="35" t="s">
        <v>40</v>
      </c>
    </row>
    <row r="11" spans="1:14" ht="30" x14ac:dyDescent="0.25">
      <c r="A11" s="11" t="s">
        <v>14</v>
      </c>
      <c r="B11" s="12" t="s">
        <v>29</v>
      </c>
      <c r="C11" s="17">
        <v>1485.24</v>
      </c>
      <c r="D11" s="11" t="s">
        <v>30</v>
      </c>
      <c r="E11" s="54">
        <v>0</v>
      </c>
      <c r="F11" s="53">
        <f>E11*C11</f>
        <v>0</v>
      </c>
      <c r="G11" s="15">
        <f>F11*27</f>
        <v>0</v>
      </c>
      <c r="H11" s="16">
        <v>0.23</v>
      </c>
      <c r="I11" s="15">
        <f>G11*(1+H11)</f>
        <v>0</v>
      </c>
      <c r="L11" s="34" t="s">
        <v>71</v>
      </c>
      <c r="M11" s="28">
        <f>G10+G11+G12+G13+G14+G17+G18+G19+G20</f>
        <v>0</v>
      </c>
      <c r="N11" s="4">
        <f>I10+I11+I12+I13+I14+I17+I18+I19+I20</f>
        <v>0</v>
      </c>
    </row>
    <row r="12" spans="1:14" ht="45" x14ac:dyDescent="0.25">
      <c r="A12" s="11" t="s">
        <v>17</v>
      </c>
      <c r="B12" s="12" t="s">
        <v>15</v>
      </c>
      <c r="C12" s="17">
        <v>2424.5500000000002</v>
      </c>
      <c r="D12" s="11" t="s">
        <v>16</v>
      </c>
      <c r="E12" s="54">
        <v>0</v>
      </c>
      <c r="F12" s="14">
        <f>E12*C12</f>
        <v>0</v>
      </c>
      <c r="G12" s="15">
        <f>C12*E12*4</f>
        <v>0</v>
      </c>
      <c r="H12" s="16">
        <v>0.23</v>
      </c>
      <c r="I12" s="15">
        <f>G12*(1+H12)</f>
        <v>0</v>
      </c>
      <c r="L12" s="33" t="s">
        <v>77</v>
      </c>
      <c r="M12" s="32">
        <f>TBS!G8+TBS!G9+TBS!G10+TBS!G11+TBS!G12+TBS!G13+TBS!G14+TBS!G18+TBS!G19+TBS!G20+TBS!G21</f>
        <v>0</v>
      </c>
      <c r="N12" s="4">
        <f>TBS!I8+TBS!I9+TBS!I10+TBS!I11+TBS!I12+TBS!I13+TBS!I14+TBS!I18+TBS!I19+TBS!I20+TBS!I21</f>
        <v>0</v>
      </c>
    </row>
    <row r="13" spans="1:14" ht="30" x14ac:dyDescent="0.25">
      <c r="A13" s="11" t="s">
        <v>18</v>
      </c>
      <c r="B13" s="12" t="s">
        <v>31</v>
      </c>
      <c r="C13" s="17">
        <v>551.83000000000004</v>
      </c>
      <c r="D13" s="11" t="s">
        <v>16</v>
      </c>
      <c r="E13" s="54">
        <v>0</v>
      </c>
      <c r="F13" s="14">
        <f>E13*C13</f>
        <v>0</v>
      </c>
      <c r="G13" s="15">
        <f>C13*E13*4</f>
        <v>0</v>
      </c>
      <c r="H13" s="16">
        <v>0.23</v>
      </c>
      <c r="I13" s="15">
        <f>G13*(1+H13)</f>
        <v>0</v>
      </c>
      <c r="L13" s="44"/>
      <c r="M13" s="38"/>
      <c r="N13" s="52"/>
    </row>
    <row r="14" spans="1:14" ht="18" customHeight="1" x14ac:dyDescent="0.25">
      <c r="A14" s="11" t="s">
        <v>22</v>
      </c>
      <c r="B14" s="12" t="s">
        <v>32</v>
      </c>
      <c r="C14" s="17">
        <v>704.22</v>
      </c>
      <c r="D14" s="11" t="s">
        <v>16</v>
      </c>
      <c r="E14" s="54">
        <v>0</v>
      </c>
      <c r="F14" s="14">
        <f>E14*C14</f>
        <v>0</v>
      </c>
      <c r="G14" s="15">
        <f>C14*E14*4</f>
        <v>0</v>
      </c>
      <c r="H14" s="16">
        <v>0.23</v>
      </c>
      <c r="I14" s="15">
        <f>G14*(1+H14)</f>
        <v>0</v>
      </c>
      <c r="L14" s="44"/>
      <c r="M14" s="38"/>
      <c r="N14" s="52"/>
    </row>
    <row r="15" spans="1:14" x14ac:dyDescent="0.25">
      <c r="A15" s="3" t="s">
        <v>21</v>
      </c>
      <c r="B15" s="2"/>
      <c r="F15" s="6"/>
    </row>
    <row r="16" spans="1:14" ht="30" x14ac:dyDescent="0.25">
      <c r="A16" s="7" t="s">
        <v>4</v>
      </c>
      <c r="B16" s="8" t="s">
        <v>5</v>
      </c>
      <c r="C16" s="8" t="s">
        <v>6</v>
      </c>
      <c r="D16" s="7" t="s">
        <v>7</v>
      </c>
      <c r="E16" s="9" t="s">
        <v>8</v>
      </c>
      <c r="F16" s="9" t="s">
        <v>76</v>
      </c>
      <c r="G16" s="10" t="s">
        <v>9</v>
      </c>
      <c r="H16" s="10" t="s">
        <v>10</v>
      </c>
      <c r="I16" s="10" t="s">
        <v>11</v>
      </c>
      <c r="L16" s="5"/>
      <c r="M16" s="30"/>
      <c r="N16" s="36"/>
    </row>
    <row r="17" spans="1:14" ht="45" x14ac:dyDescent="0.25">
      <c r="A17" s="11" t="s">
        <v>24</v>
      </c>
      <c r="B17" s="12" t="s">
        <v>23</v>
      </c>
      <c r="C17" s="50">
        <f>2980.14+4180.31</f>
        <v>7160.4500000000007</v>
      </c>
      <c r="D17" s="11" t="s">
        <v>13</v>
      </c>
      <c r="E17" s="20">
        <v>0</v>
      </c>
      <c r="F17" s="20">
        <f>E17*C17</f>
        <v>0</v>
      </c>
      <c r="G17" s="15">
        <f>C17*E17*12</f>
        <v>0</v>
      </c>
      <c r="H17" s="16">
        <v>0.08</v>
      </c>
      <c r="I17" s="15">
        <f>G17*(1+H17)</f>
        <v>0</v>
      </c>
      <c r="L17" s="47"/>
      <c r="M17" s="55"/>
      <c r="N17" s="52"/>
    </row>
    <row r="18" spans="1:14" ht="30" x14ac:dyDescent="0.25">
      <c r="A18" s="11" t="s">
        <v>33</v>
      </c>
      <c r="B18" s="12" t="s">
        <v>81</v>
      </c>
      <c r="C18" s="50">
        <v>3149.57</v>
      </c>
      <c r="D18" s="11" t="s">
        <v>83</v>
      </c>
      <c r="E18" s="20">
        <v>0</v>
      </c>
      <c r="F18" s="20">
        <f>G18/12</f>
        <v>0</v>
      </c>
      <c r="G18" s="15">
        <f>C18*E18*(8+4*0.2)</f>
        <v>0</v>
      </c>
      <c r="H18" s="16">
        <v>0.08</v>
      </c>
      <c r="I18" s="15">
        <f>G18*(1+H18)</f>
        <v>0</v>
      </c>
      <c r="L18" s="47"/>
      <c r="M18" s="56"/>
      <c r="N18" s="52"/>
    </row>
    <row r="19" spans="1:14" ht="30" x14ac:dyDescent="0.25">
      <c r="A19" s="11" t="s">
        <v>37</v>
      </c>
      <c r="B19" s="12" t="s">
        <v>52</v>
      </c>
      <c r="C19" s="50">
        <f>1215.1</f>
        <v>1215.0999999999999</v>
      </c>
      <c r="D19" s="11" t="s">
        <v>13</v>
      </c>
      <c r="E19" s="20">
        <v>0</v>
      </c>
      <c r="F19" s="20">
        <f>C19*E19</f>
        <v>0</v>
      </c>
      <c r="G19" s="15">
        <f>C19*E19*12</f>
        <v>0</v>
      </c>
      <c r="H19" s="16">
        <v>0.08</v>
      </c>
      <c r="I19" s="15">
        <f>G19*(1+H19)</f>
        <v>0</v>
      </c>
    </row>
    <row r="20" spans="1:14" ht="30" x14ac:dyDescent="0.25">
      <c r="A20" s="11" t="s">
        <v>33</v>
      </c>
      <c r="B20" s="12" t="s">
        <v>84</v>
      </c>
      <c r="C20" s="50">
        <v>339</v>
      </c>
      <c r="D20" s="11" t="s">
        <v>83</v>
      </c>
      <c r="E20" s="20">
        <v>0</v>
      </c>
      <c r="F20" s="20">
        <f>G20/12</f>
        <v>0</v>
      </c>
      <c r="G20" s="15">
        <f>C20*E20*(8+4*0.2)</f>
        <v>0</v>
      </c>
      <c r="H20" s="16">
        <v>0.08</v>
      </c>
      <c r="I20" s="15">
        <f>G20*(1+H20)</f>
        <v>0</v>
      </c>
      <c r="M20" s="19"/>
      <c r="N20" s="19"/>
    </row>
    <row r="21" spans="1:14" x14ac:dyDescent="0.25">
      <c r="A21" s="3"/>
      <c r="B21" s="2"/>
      <c r="F21" s="6"/>
      <c r="G21" s="6"/>
      <c r="I21" s="6"/>
    </row>
    <row r="22" spans="1:14" x14ac:dyDescent="0.25">
      <c r="A22" s="3"/>
      <c r="B22" s="21"/>
      <c r="C22" s="21"/>
      <c r="D22" s="3"/>
      <c r="E22" s="22"/>
      <c r="F22" s="22"/>
    </row>
    <row r="23" spans="1:14" x14ac:dyDescent="0.25">
      <c r="F23" s="13"/>
      <c r="G23" s="69" t="s">
        <v>27</v>
      </c>
      <c r="H23" s="69"/>
      <c r="I23" s="23">
        <f>SUM(I10:I20)</f>
        <v>0</v>
      </c>
    </row>
    <row r="24" spans="1:14" x14ac:dyDescent="0.25">
      <c r="F24" s="13"/>
      <c r="G24" s="22"/>
      <c r="H24" s="22"/>
      <c r="I24" s="51"/>
    </row>
    <row r="30" spans="1:14" x14ac:dyDescent="0.25">
      <c r="B30" s="29"/>
      <c r="C30" s="29"/>
      <c r="D30" s="29"/>
    </row>
  </sheetData>
  <mergeCells count="4">
    <mergeCell ref="A7:B7"/>
    <mergeCell ref="A4:I4"/>
    <mergeCell ref="A5:I5"/>
    <mergeCell ref="G23:H23"/>
  </mergeCells>
  <phoneticPr fontId="9" type="noConversion"/>
  <pageMargins left="0.7" right="0.7" top="0.75" bottom="0.75" header="0.3" footer="0.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0"/>
  <sheetViews>
    <sheetView tabSelected="1" topLeftCell="A4" workbookViewId="0">
      <selection activeCell="N30" sqref="N30"/>
    </sheetView>
  </sheetViews>
  <sheetFormatPr defaultRowHeight="15" x14ac:dyDescent="0.25"/>
  <cols>
    <col min="1" max="1" width="8.7109375" customWidth="1"/>
    <col min="2" max="2" width="52.7109375" customWidth="1"/>
    <col min="3" max="3" width="13.28515625" customWidth="1"/>
    <col min="4" max="4" width="29" customWidth="1"/>
    <col min="5" max="6" width="12" customWidth="1"/>
    <col min="7" max="7" width="17.5703125" customWidth="1"/>
    <col min="8" max="8" width="12.7109375" customWidth="1"/>
    <col min="9" max="9" width="15.42578125" customWidth="1"/>
    <col min="12" max="12" width="26.5703125" customWidth="1"/>
    <col min="13" max="13" width="20" customWidth="1"/>
    <col min="14" max="14" width="13.85546875" customWidth="1"/>
  </cols>
  <sheetData>
    <row r="1" spans="1:14" x14ac:dyDescent="0.25">
      <c r="A1" s="65" t="s">
        <v>2</v>
      </c>
      <c r="B1" s="65"/>
      <c r="C1" s="65"/>
      <c r="D1" s="65"/>
      <c r="E1" s="65"/>
      <c r="F1" s="65"/>
      <c r="G1" s="65"/>
      <c r="H1" s="65"/>
      <c r="I1" s="65"/>
    </row>
    <row r="3" spans="1:14" ht="33" customHeight="1" x14ac:dyDescent="0.25">
      <c r="A3" s="57" t="s">
        <v>87</v>
      </c>
      <c r="B3" s="57"/>
    </row>
    <row r="4" spans="1:14" ht="15" customHeight="1" x14ac:dyDescent="0.25">
      <c r="A4" s="58"/>
      <c r="B4" s="58"/>
    </row>
    <row r="5" spans="1:14" x14ac:dyDescent="0.25">
      <c r="A5" s="64" t="s">
        <v>85</v>
      </c>
      <c r="B5" s="64"/>
      <c r="C5" s="64"/>
      <c r="D5" s="64"/>
      <c r="E5" s="64"/>
      <c r="F5" s="64"/>
      <c r="G5" s="64"/>
      <c r="H5" s="64"/>
      <c r="I5" s="64"/>
      <c r="L5" s="3"/>
      <c r="M5" s="3"/>
    </row>
    <row r="6" spans="1:14" x14ac:dyDescent="0.25">
      <c r="A6" s="3" t="s">
        <v>3</v>
      </c>
      <c r="B6" s="2"/>
      <c r="L6" s="42"/>
      <c r="M6" s="43"/>
      <c r="N6" s="52"/>
    </row>
    <row r="7" spans="1:14" ht="30" x14ac:dyDescent="0.25">
      <c r="A7" s="7" t="s">
        <v>4</v>
      </c>
      <c r="B7" s="8" t="s">
        <v>5</v>
      </c>
      <c r="C7" s="8" t="s">
        <v>6</v>
      </c>
      <c r="D7" s="7" t="s">
        <v>7</v>
      </c>
      <c r="E7" s="9" t="s">
        <v>8</v>
      </c>
      <c r="F7" s="9" t="s">
        <v>63</v>
      </c>
      <c r="G7" s="10" t="s">
        <v>9</v>
      </c>
      <c r="H7" s="10" t="s">
        <v>10</v>
      </c>
      <c r="I7" s="10" t="s">
        <v>11</v>
      </c>
      <c r="L7" s="44"/>
      <c r="M7" s="43"/>
      <c r="N7" s="52"/>
    </row>
    <row r="8" spans="1:14" ht="54.75" customHeight="1" x14ac:dyDescent="0.25">
      <c r="A8" s="11" t="s">
        <v>12</v>
      </c>
      <c r="B8" s="12" t="s">
        <v>88</v>
      </c>
      <c r="C8" s="17">
        <v>2715.55</v>
      </c>
      <c r="D8" s="11" t="s">
        <v>13</v>
      </c>
      <c r="E8" s="14">
        <v>0</v>
      </c>
      <c r="F8" s="14">
        <f>E8*C8*4</f>
        <v>0</v>
      </c>
      <c r="G8" s="15">
        <f>F8*12</f>
        <v>0</v>
      </c>
      <c r="H8" s="16">
        <v>0.23</v>
      </c>
      <c r="I8" s="15">
        <f t="shared" ref="I8:I14" si="0">G8*(1+H8)</f>
        <v>0</v>
      </c>
      <c r="L8" s="45"/>
      <c r="M8" s="38"/>
      <c r="N8" s="39"/>
    </row>
    <row r="9" spans="1:14" ht="21.75" customHeight="1" x14ac:dyDescent="0.25">
      <c r="A9" s="11" t="s">
        <v>14</v>
      </c>
      <c r="B9" s="40" t="s">
        <v>64</v>
      </c>
      <c r="C9" s="13">
        <v>460.2</v>
      </c>
      <c r="D9" s="11" t="s">
        <v>13</v>
      </c>
      <c r="E9" s="14">
        <v>0</v>
      </c>
      <c r="F9" s="14">
        <f>C9*E9</f>
        <v>0</v>
      </c>
      <c r="G9" s="15">
        <f>F9*12</f>
        <v>0</v>
      </c>
      <c r="H9" s="16">
        <v>0.23</v>
      </c>
      <c r="I9" s="15">
        <f t="shared" si="0"/>
        <v>0</v>
      </c>
      <c r="L9" s="45"/>
      <c r="M9" s="38"/>
      <c r="N9" s="39"/>
    </row>
    <row r="10" spans="1:14" ht="45" x14ac:dyDescent="0.25">
      <c r="A10" s="11" t="s">
        <v>17</v>
      </c>
      <c r="B10" s="12" t="s">
        <v>66</v>
      </c>
      <c r="C10" s="17">
        <v>202.81</v>
      </c>
      <c r="D10" s="11" t="s">
        <v>16</v>
      </c>
      <c r="E10" s="14">
        <v>0</v>
      </c>
      <c r="F10" s="14">
        <f>E10*C10</f>
        <v>0</v>
      </c>
      <c r="G10" s="15">
        <f>F10*4</f>
        <v>0</v>
      </c>
      <c r="H10" s="16">
        <v>0.23</v>
      </c>
      <c r="I10" s="15">
        <f t="shared" si="0"/>
        <v>0</v>
      </c>
      <c r="L10" s="5"/>
      <c r="M10" s="46"/>
      <c r="N10" s="6"/>
    </row>
    <row r="11" spans="1:14" ht="30.75" customHeight="1" x14ac:dyDescent="0.25">
      <c r="A11" s="11" t="s">
        <v>18</v>
      </c>
      <c r="B11" s="12" t="s">
        <v>61</v>
      </c>
      <c r="C11" s="17">
        <v>434.69</v>
      </c>
      <c r="D11" s="11" t="s">
        <v>58</v>
      </c>
      <c r="E11" s="14">
        <v>0</v>
      </c>
      <c r="F11" s="14">
        <f>E11*C11</f>
        <v>0</v>
      </c>
      <c r="G11" s="15">
        <f>F11*2</f>
        <v>0</v>
      </c>
      <c r="H11" s="16">
        <v>0.23</v>
      </c>
      <c r="I11" s="15">
        <f t="shared" si="0"/>
        <v>0</v>
      </c>
      <c r="L11" s="5"/>
      <c r="M11" s="46"/>
      <c r="N11" s="6"/>
    </row>
    <row r="12" spans="1:14" ht="24" customHeight="1" x14ac:dyDescent="0.25">
      <c r="A12" s="11" t="s">
        <v>22</v>
      </c>
      <c r="B12" s="12" t="s">
        <v>19</v>
      </c>
      <c r="C12" s="17">
        <v>1240</v>
      </c>
      <c r="D12" s="11" t="s">
        <v>20</v>
      </c>
      <c r="E12" s="14">
        <v>0</v>
      </c>
      <c r="F12" s="14">
        <f>E12*C12</f>
        <v>0</v>
      </c>
      <c r="G12" s="15">
        <f>C12*E12*1</f>
        <v>0</v>
      </c>
      <c r="H12" s="16">
        <v>0.23</v>
      </c>
      <c r="I12" s="15">
        <f t="shared" si="0"/>
        <v>0</v>
      </c>
      <c r="L12" s="5"/>
      <c r="M12" s="30"/>
      <c r="N12" s="36"/>
    </row>
    <row r="13" spans="1:14" ht="24" customHeight="1" x14ac:dyDescent="0.25">
      <c r="A13" s="11" t="s">
        <v>24</v>
      </c>
      <c r="B13" s="12" t="s">
        <v>42</v>
      </c>
      <c r="C13" s="17">
        <f>34.65+6.93</f>
        <v>41.58</v>
      </c>
      <c r="D13" s="11" t="s">
        <v>13</v>
      </c>
      <c r="E13" s="14">
        <v>0</v>
      </c>
      <c r="F13" s="14">
        <f>C13*E13</f>
        <v>0</v>
      </c>
      <c r="G13" s="15">
        <f>C13*E13*12</f>
        <v>0</v>
      </c>
      <c r="H13" s="16">
        <v>0.23</v>
      </c>
      <c r="I13" s="15">
        <f t="shared" si="0"/>
        <v>0</v>
      </c>
      <c r="L13" s="5"/>
      <c r="M13" s="30"/>
      <c r="N13" s="36"/>
    </row>
    <row r="14" spans="1:14" ht="30" x14ac:dyDescent="0.25">
      <c r="A14" s="11" t="s">
        <v>34</v>
      </c>
      <c r="B14" s="12" t="s">
        <v>78</v>
      </c>
      <c r="C14" s="17">
        <v>445</v>
      </c>
      <c r="D14" s="11" t="s">
        <v>13</v>
      </c>
      <c r="E14" s="14">
        <v>0</v>
      </c>
      <c r="F14" s="14">
        <f>E14*C14</f>
        <v>0</v>
      </c>
      <c r="G14" s="15">
        <f>C14*E14*12</f>
        <v>0</v>
      </c>
      <c r="H14" s="16">
        <v>0.23</v>
      </c>
      <c r="I14" s="15">
        <f t="shared" si="0"/>
        <v>0</v>
      </c>
      <c r="L14" s="47"/>
      <c r="M14" s="38"/>
      <c r="N14" s="48"/>
    </row>
    <row r="15" spans="1:14" x14ac:dyDescent="0.25">
      <c r="B15" s="2"/>
      <c r="C15" s="13"/>
      <c r="E15" s="24"/>
      <c r="F15" s="6"/>
      <c r="G15" s="24"/>
      <c r="H15" s="25"/>
      <c r="I15" s="24"/>
      <c r="L15" s="47"/>
      <c r="M15" s="43"/>
      <c r="N15" s="49"/>
    </row>
    <row r="16" spans="1:14" x14ac:dyDescent="0.25">
      <c r="A16" s="3" t="s">
        <v>21</v>
      </c>
      <c r="B16" s="2"/>
    </row>
    <row r="17" spans="1:14" ht="30" x14ac:dyDescent="0.25">
      <c r="A17" s="7" t="s">
        <v>4</v>
      </c>
      <c r="B17" s="8" t="s">
        <v>5</v>
      </c>
      <c r="C17" s="8" t="s">
        <v>6</v>
      </c>
      <c r="D17" s="7" t="s">
        <v>7</v>
      </c>
      <c r="E17" s="9" t="s">
        <v>8</v>
      </c>
      <c r="F17" s="9" t="s">
        <v>63</v>
      </c>
      <c r="G17" s="10" t="s">
        <v>9</v>
      </c>
      <c r="H17" s="10" t="s">
        <v>10</v>
      </c>
      <c r="I17" s="10" t="s">
        <v>11</v>
      </c>
    </row>
    <row r="18" spans="1:14" ht="45" x14ac:dyDescent="0.25">
      <c r="A18" s="11" t="s">
        <v>33</v>
      </c>
      <c r="B18" s="12" t="s">
        <v>23</v>
      </c>
      <c r="C18" s="17">
        <f>6022.68+1074.7+101.25</f>
        <v>7198.63</v>
      </c>
      <c r="D18" s="11" t="s">
        <v>13</v>
      </c>
      <c r="E18" s="20">
        <v>0</v>
      </c>
      <c r="F18" s="20">
        <f>E18*C18</f>
        <v>0</v>
      </c>
      <c r="G18" s="15">
        <f>F18*12</f>
        <v>0</v>
      </c>
      <c r="H18" s="16">
        <v>0.08</v>
      </c>
      <c r="I18" s="15">
        <f>G18*(1+H18)</f>
        <v>0</v>
      </c>
    </row>
    <row r="19" spans="1:14" ht="30" x14ac:dyDescent="0.25">
      <c r="A19" s="11" t="s">
        <v>37</v>
      </c>
      <c r="B19" s="12" t="s">
        <v>81</v>
      </c>
      <c r="C19" s="17">
        <f>8803</f>
        <v>8803</v>
      </c>
      <c r="D19" s="11" t="s">
        <v>83</v>
      </c>
      <c r="E19" s="20">
        <v>0</v>
      </c>
      <c r="F19" s="20">
        <f>G19/12</f>
        <v>0</v>
      </c>
      <c r="G19" s="15">
        <f>C19*E19*(8+4*0.2)</f>
        <v>0</v>
      </c>
      <c r="H19" s="16">
        <v>0.08</v>
      </c>
      <c r="I19" s="15">
        <f>G19*(1+H19)</f>
        <v>0</v>
      </c>
    </row>
    <row r="20" spans="1:14" ht="30" x14ac:dyDescent="0.25">
      <c r="A20" s="11" t="s">
        <v>74</v>
      </c>
      <c r="B20" s="12" t="s">
        <v>82</v>
      </c>
      <c r="C20" s="17">
        <v>1098</v>
      </c>
      <c r="D20" s="11" t="s">
        <v>83</v>
      </c>
      <c r="E20" s="20">
        <v>0</v>
      </c>
      <c r="F20" s="20">
        <f>G20/12</f>
        <v>0</v>
      </c>
      <c r="G20" s="15">
        <f>C20*E20*(8+4*0.2)</f>
        <v>0</v>
      </c>
      <c r="H20" s="16">
        <v>0.08</v>
      </c>
      <c r="I20" s="15">
        <f>G20*(1+H20)</f>
        <v>0</v>
      </c>
      <c r="N20" s="19"/>
    </row>
    <row r="21" spans="1:14" x14ac:dyDescent="0.25">
      <c r="A21" s="11" t="s">
        <v>75</v>
      </c>
      <c r="B21" s="40" t="s">
        <v>80</v>
      </c>
      <c r="C21" s="26">
        <v>1</v>
      </c>
      <c r="D21" s="11" t="s">
        <v>79</v>
      </c>
      <c r="E21" s="20">
        <v>0</v>
      </c>
      <c r="F21" s="20">
        <f>E21*C21</f>
        <v>0</v>
      </c>
      <c r="G21" s="15">
        <f>E21*6</f>
        <v>0</v>
      </c>
      <c r="H21" s="16">
        <v>0.08</v>
      </c>
      <c r="I21" s="15">
        <f t="shared" ref="I21" si="1">G21*(1+H21)</f>
        <v>0</v>
      </c>
    </row>
    <row r="22" spans="1:14" x14ac:dyDescent="0.25">
      <c r="F22" s="6"/>
    </row>
    <row r="24" spans="1:14" ht="15" customHeight="1" x14ac:dyDescent="0.25">
      <c r="A24" s="66" t="s">
        <v>86</v>
      </c>
      <c r="B24" s="66"/>
      <c r="C24" s="59"/>
      <c r="D24" s="59"/>
      <c r="E24" s="59"/>
      <c r="F24" s="59"/>
      <c r="G24" s="59"/>
      <c r="H24" s="59"/>
      <c r="I24" s="60"/>
    </row>
    <row r="25" spans="1:14" x14ac:dyDescent="0.25">
      <c r="A25" s="3" t="s">
        <v>3</v>
      </c>
      <c r="B25" s="2"/>
    </row>
    <row r="26" spans="1:14" ht="30" x14ac:dyDescent="0.25">
      <c r="A26" s="7" t="s">
        <v>4</v>
      </c>
      <c r="B26" s="8" t="s">
        <v>5</v>
      </c>
      <c r="C26" s="8" t="s">
        <v>6</v>
      </c>
      <c r="D26" s="7" t="s">
        <v>7</v>
      </c>
      <c r="E26" s="9" t="s">
        <v>8</v>
      </c>
      <c r="F26" s="9" t="s">
        <v>63</v>
      </c>
      <c r="G26" s="10" t="s">
        <v>9</v>
      </c>
      <c r="H26" s="10" t="s">
        <v>10</v>
      </c>
      <c r="I26" s="10" t="s">
        <v>11</v>
      </c>
    </row>
    <row r="27" spans="1:14" ht="30" x14ac:dyDescent="0.25">
      <c r="A27" s="11" t="s">
        <v>12</v>
      </c>
      <c r="B27" s="12" t="s">
        <v>88</v>
      </c>
      <c r="C27" s="13">
        <v>270</v>
      </c>
      <c r="D27" s="11" t="s">
        <v>13</v>
      </c>
      <c r="E27" s="14">
        <v>0</v>
      </c>
      <c r="F27" s="14">
        <f>E27*C27*4</f>
        <v>0</v>
      </c>
      <c r="G27" s="15">
        <f>F27*12</f>
        <v>0</v>
      </c>
      <c r="H27" s="16">
        <v>0.23</v>
      </c>
      <c r="I27" s="15">
        <f>G27*(1+H27)</f>
        <v>0</v>
      </c>
    </row>
    <row r="28" spans="1:14" x14ac:dyDescent="0.25">
      <c r="A28" s="11" t="s">
        <v>14</v>
      </c>
      <c r="B28" s="40" t="s">
        <v>64</v>
      </c>
      <c r="C28" s="17">
        <v>16</v>
      </c>
      <c r="D28" s="11" t="s">
        <v>13</v>
      </c>
      <c r="E28" s="14">
        <v>0</v>
      </c>
      <c r="F28" s="14">
        <f>C28*E28</f>
        <v>0</v>
      </c>
      <c r="G28" s="15">
        <f>F28*12</f>
        <v>0</v>
      </c>
      <c r="H28" s="16">
        <v>0.23</v>
      </c>
      <c r="I28" s="15">
        <f>G28*(1+H28)</f>
        <v>0</v>
      </c>
    </row>
    <row r="29" spans="1:14" ht="30" x14ac:dyDescent="0.25">
      <c r="A29" s="11" t="s">
        <v>17</v>
      </c>
      <c r="B29" s="12" t="s">
        <v>70</v>
      </c>
      <c r="C29" s="17">
        <v>80.8</v>
      </c>
      <c r="D29" s="11" t="s">
        <v>16</v>
      </c>
      <c r="E29" s="14">
        <v>0</v>
      </c>
      <c r="F29" s="14">
        <f>E29*C29</f>
        <v>0</v>
      </c>
      <c r="G29" s="15">
        <f>F29*4</f>
        <v>0</v>
      </c>
      <c r="H29" s="16">
        <v>0.23</v>
      </c>
      <c r="I29" s="15">
        <f>G29*(1+H29)</f>
        <v>0</v>
      </c>
    </row>
    <row r="30" spans="1:14" x14ac:dyDescent="0.25">
      <c r="A30" s="11" t="s">
        <v>18</v>
      </c>
      <c r="B30" s="12" t="s">
        <v>61</v>
      </c>
      <c r="C30" s="17">
        <v>18</v>
      </c>
      <c r="D30" s="11" t="s">
        <v>58</v>
      </c>
      <c r="E30" s="14">
        <v>0</v>
      </c>
      <c r="F30" s="14">
        <f>E30*C30</f>
        <v>0</v>
      </c>
      <c r="G30" s="15">
        <f>F30*2</f>
        <v>0</v>
      </c>
      <c r="H30" s="16">
        <v>0.23</v>
      </c>
      <c r="I30" s="15">
        <f>G30*(1+H30)</f>
        <v>0</v>
      </c>
    </row>
    <row r="31" spans="1:14" x14ac:dyDescent="0.25">
      <c r="B31" s="2"/>
      <c r="C31" s="13"/>
      <c r="E31" s="24"/>
      <c r="F31" s="6"/>
      <c r="G31" s="24"/>
      <c r="H31" s="25"/>
      <c r="I31" s="24"/>
    </row>
    <row r="32" spans="1:14" x14ac:dyDescent="0.25">
      <c r="B32" s="2"/>
      <c r="C32" s="13"/>
      <c r="E32" s="24"/>
      <c r="F32" s="24"/>
      <c r="G32" s="24"/>
      <c r="H32" s="25"/>
      <c r="I32" s="24"/>
    </row>
    <row r="33" spans="1:9" x14ac:dyDescent="0.25">
      <c r="A33" s="3" t="s">
        <v>21</v>
      </c>
      <c r="B33" s="2"/>
    </row>
    <row r="34" spans="1:9" ht="33.75" customHeight="1" x14ac:dyDescent="0.25">
      <c r="A34" s="7" t="s">
        <v>4</v>
      </c>
      <c r="B34" s="8" t="s">
        <v>5</v>
      </c>
      <c r="C34" s="8" t="s">
        <v>6</v>
      </c>
      <c r="D34" s="7" t="s">
        <v>7</v>
      </c>
      <c r="E34" s="9" t="s">
        <v>8</v>
      </c>
      <c r="F34" s="9" t="s">
        <v>69</v>
      </c>
      <c r="G34" s="10" t="s">
        <v>9</v>
      </c>
      <c r="H34" s="10" t="s">
        <v>10</v>
      </c>
      <c r="I34" s="10" t="s">
        <v>11</v>
      </c>
    </row>
    <row r="35" spans="1:9" ht="45" x14ac:dyDescent="0.25">
      <c r="A35" s="11" t="s">
        <v>22</v>
      </c>
      <c r="B35" s="12" t="s">
        <v>23</v>
      </c>
      <c r="C35" s="17">
        <v>263</v>
      </c>
      <c r="D35" s="11" t="s">
        <v>13</v>
      </c>
      <c r="E35" s="20">
        <v>0</v>
      </c>
      <c r="F35" s="20">
        <f>E35*C35</f>
        <v>0</v>
      </c>
      <c r="G35" s="15">
        <f>F35*12</f>
        <v>0</v>
      </c>
      <c r="H35" s="16">
        <v>0.08</v>
      </c>
      <c r="I35" s="15">
        <f>G35*(1+H35)</f>
        <v>0</v>
      </c>
    </row>
    <row r="36" spans="1:9" ht="30" x14ac:dyDescent="0.25">
      <c r="A36" s="11" t="s">
        <v>24</v>
      </c>
      <c r="B36" s="12" t="s">
        <v>81</v>
      </c>
      <c r="C36" s="17">
        <v>1295</v>
      </c>
      <c r="D36" s="11" t="s">
        <v>83</v>
      </c>
      <c r="E36" s="20">
        <v>0</v>
      </c>
      <c r="F36" s="20">
        <f>G36/12</f>
        <v>0</v>
      </c>
      <c r="G36" s="15">
        <f>C36*E36*(8+4*0.2)</f>
        <v>0</v>
      </c>
      <c r="H36" s="16">
        <v>0.08</v>
      </c>
      <c r="I36" s="15">
        <f>G36*(1+H36)</f>
        <v>0</v>
      </c>
    </row>
    <row r="40" spans="1:9" x14ac:dyDescent="0.25">
      <c r="E40" s="62" t="s">
        <v>89</v>
      </c>
      <c r="F40" s="63"/>
      <c r="G40" s="61">
        <f>SUM(G8:G21)+SUM(G27:G36)</f>
        <v>0</v>
      </c>
      <c r="I40" s="23">
        <f>I36+I35+I30+I29+I28+I27</f>
        <v>0</v>
      </c>
    </row>
  </sheetData>
  <mergeCells count="4">
    <mergeCell ref="E40:F40"/>
    <mergeCell ref="A5:I5"/>
    <mergeCell ref="A1:I1"/>
    <mergeCell ref="A24:B24"/>
  </mergeCells>
  <phoneticPr fontId="9" type="noConversion"/>
  <pageMargins left="0.7" right="0.7" top="0.75" bottom="0.75" header="0.3" footer="0.3"/>
  <pageSetup paperSize="9" scale="3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59F0D-4862-4D5F-9948-DFEB2857A7A2}">
  <sheetPr>
    <pageSetUpPr fitToPage="1"/>
  </sheetPr>
  <dimension ref="A4:I42"/>
  <sheetViews>
    <sheetView topLeftCell="A7" workbookViewId="0">
      <selection activeCell="C22" sqref="C22"/>
    </sheetView>
  </sheetViews>
  <sheetFormatPr defaultRowHeight="15" x14ac:dyDescent="0.25"/>
  <cols>
    <col min="1" max="1" width="5.28515625" customWidth="1"/>
    <col min="2" max="2" width="52.7109375" customWidth="1"/>
    <col min="3" max="3" width="13.28515625" customWidth="1"/>
    <col min="4" max="4" width="29" customWidth="1"/>
    <col min="5" max="6" width="12" customWidth="1"/>
    <col min="7" max="7" width="14.5703125" customWidth="1"/>
    <col min="8" max="8" width="12.7109375" customWidth="1"/>
    <col min="9" max="9" width="15.42578125" customWidth="1"/>
  </cols>
  <sheetData>
    <row r="4" spans="1:9" ht="18.75" x14ac:dyDescent="0.3">
      <c r="A4" s="1" t="s">
        <v>0</v>
      </c>
      <c r="B4" s="2"/>
    </row>
    <row r="5" spans="1:9" x14ac:dyDescent="0.25">
      <c r="A5" s="68" t="s">
        <v>1</v>
      </c>
      <c r="B5" s="68"/>
      <c r="C5" s="68"/>
      <c r="D5" s="68"/>
      <c r="E5" s="68"/>
      <c r="F5" s="68"/>
      <c r="G5" s="68"/>
      <c r="H5" s="68"/>
      <c r="I5" s="68"/>
    </row>
    <row r="6" spans="1:9" x14ac:dyDescent="0.25">
      <c r="A6" s="65" t="s">
        <v>2</v>
      </c>
      <c r="B6" s="65"/>
      <c r="C6" s="65"/>
      <c r="D6" s="65"/>
      <c r="E6" s="65"/>
      <c r="F6" s="65"/>
      <c r="G6" s="65"/>
      <c r="H6" s="65"/>
      <c r="I6" s="65"/>
    </row>
    <row r="8" spans="1:9" ht="17.25" customHeight="1" x14ac:dyDescent="0.25"/>
    <row r="9" spans="1:9" ht="26.25" customHeight="1" x14ac:dyDescent="0.25">
      <c r="A9" s="67" t="s">
        <v>67</v>
      </c>
      <c r="B9" s="67"/>
      <c r="I9" s="37"/>
    </row>
    <row r="10" spans="1:9" x14ac:dyDescent="0.25">
      <c r="A10" s="3" t="s">
        <v>3</v>
      </c>
      <c r="B10" s="2"/>
    </row>
    <row r="11" spans="1:9" ht="30" x14ac:dyDescent="0.25">
      <c r="A11" s="7" t="s">
        <v>4</v>
      </c>
      <c r="B11" s="8" t="s">
        <v>5</v>
      </c>
      <c r="C11" s="8" t="s">
        <v>6</v>
      </c>
      <c r="D11" s="7" t="s">
        <v>7</v>
      </c>
      <c r="E11" s="9" t="s">
        <v>8</v>
      </c>
      <c r="F11" s="9" t="s">
        <v>69</v>
      </c>
      <c r="G11" s="10" t="s">
        <v>9</v>
      </c>
      <c r="H11" s="10" t="s">
        <v>10</v>
      </c>
      <c r="I11" s="10" t="s">
        <v>11</v>
      </c>
    </row>
    <row r="12" spans="1:9" ht="45" x14ac:dyDescent="0.25">
      <c r="A12" s="11" t="s">
        <v>12</v>
      </c>
      <c r="B12" s="12" t="s">
        <v>60</v>
      </c>
      <c r="C12" s="17">
        <v>554.67999999999995</v>
      </c>
      <c r="D12" s="11" t="s">
        <v>13</v>
      </c>
      <c r="E12" s="14">
        <v>0.31</v>
      </c>
      <c r="F12" s="14">
        <f>E12*C12</f>
        <v>171.95079999999999</v>
      </c>
      <c r="G12" s="15">
        <f>C12*E12*12</f>
        <v>2063.4096</v>
      </c>
      <c r="H12" s="16">
        <v>0.23</v>
      </c>
      <c r="I12" s="15">
        <f>G12*(1+H12)</f>
        <v>2537.9938079999997</v>
      </c>
    </row>
    <row r="13" spans="1:9" x14ac:dyDescent="0.25">
      <c r="A13" s="11" t="s">
        <v>14</v>
      </c>
      <c r="B13" s="40" t="s">
        <v>64</v>
      </c>
      <c r="C13" s="13">
        <v>101.34</v>
      </c>
      <c r="D13" s="11" t="s">
        <v>13</v>
      </c>
      <c r="E13" s="14">
        <v>0.2</v>
      </c>
      <c r="F13" s="14">
        <f>E13*C13</f>
        <v>20.268000000000001</v>
      </c>
      <c r="G13" s="15">
        <f>F13*12</f>
        <v>243.21600000000001</v>
      </c>
      <c r="H13" s="16">
        <v>0.23</v>
      </c>
      <c r="I13" s="15">
        <f>G13*(1+H13)</f>
        <v>299.15568000000002</v>
      </c>
    </row>
    <row r="14" spans="1:9" ht="30" x14ac:dyDescent="0.25">
      <c r="A14" s="11" t="s">
        <v>17</v>
      </c>
      <c r="B14" s="12" t="s">
        <v>68</v>
      </c>
      <c r="C14" s="17">
        <v>65.19</v>
      </c>
      <c r="D14" s="11" t="s">
        <v>16</v>
      </c>
      <c r="E14" s="14">
        <v>0.08</v>
      </c>
      <c r="F14" s="14">
        <f>E14*C14</f>
        <v>5.2152000000000003</v>
      </c>
      <c r="G14" s="15">
        <f>C14*E14*4</f>
        <v>20.860800000000001</v>
      </c>
      <c r="H14" s="16">
        <v>0.23</v>
      </c>
      <c r="I14" s="15">
        <f>G14*(1+H14)</f>
        <v>25.658784000000001</v>
      </c>
    </row>
    <row r="15" spans="1:9" x14ac:dyDescent="0.25">
      <c r="A15" s="11" t="s">
        <v>18</v>
      </c>
      <c r="B15" s="12" t="s">
        <v>61</v>
      </c>
      <c r="C15" s="17">
        <v>38.57</v>
      </c>
      <c r="D15" s="11" t="s">
        <v>58</v>
      </c>
      <c r="E15" s="14">
        <v>0.13</v>
      </c>
      <c r="F15" s="14">
        <f>E15*C15</f>
        <v>5.0141</v>
      </c>
      <c r="G15" s="15">
        <f>C15*E15*2</f>
        <v>10.0282</v>
      </c>
      <c r="H15" s="16">
        <v>0.23</v>
      </c>
      <c r="I15" s="15">
        <f>G15*(1+H15)</f>
        <v>12.334686</v>
      </c>
    </row>
    <row r="16" spans="1:9" x14ac:dyDescent="0.25">
      <c r="A16" s="11" t="s">
        <v>22</v>
      </c>
      <c r="B16" s="12" t="s">
        <v>42</v>
      </c>
      <c r="C16" s="17">
        <f>34.65+6.93</f>
        <v>41.58</v>
      </c>
      <c r="D16" s="11" t="s">
        <v>13</v>
      </c>
      <c r="E16" s="14">
        <v>1.54</v>
      </c>
      <c r="F16" s="14">
        <f>C16*E16</f>
        <v>64.033199999999994</v>
      </c>
      <c r="G16" s="15">
        <f>C16*E16*12</f>
        <v>768.39839999999992</v>
      </c>
      <c r="H16" s="16">
        <v>0.23</v>
      </c>
      <c r="I16" s="15">
        <f>G16*(1+H16)</f>
        <v>945.13003199999991</v>
      </c>
    </row>
    <row r="17" spans="1:9" x14ac:dyDescent="0.25">
      <c r="A17" s="11" t="s">
        <v>24</v>
      </c>
      <c r="B17" s="27" t="s">
        <v>36</v>
      </c>
      <c r="C17" s="26">
        <v>1</v>
      </c>
      <c r="D17" s="11" t="s">
        <v>38</v>
      </c>
      <c r="E17" s="20">
        <v>200</v>
      </c>
      <c r="F17" s="20">
        <f>E17*C17</f>
        <v>200</v>
      </c>
      <c r="G17" s="11">
        <f>F17*7</f>
        <v>1400</v>
      </c>
      <c r="H17" s="16">
        <v>0.08</v>
      </c>
      <c r="I17" s="15">
        <f t="shared" ref="I17" si="0">G17*(1+H17)</f>
        <v>1512</v>
      </c>
    </row>
    <row r="18" spans="1:9" x14ac:dyDescent="0.25">
      <c r="B18" s="2"/>
      <c r="C18" s="13"/>
      <c r="E18" s="24"/>
      <c r="F18" s="6">
        <f>SUM(F12:F17)</f>
        <v>466.48130000000003</v>
      </c>
      <c r="G18" s="24"/>
      <c r="H18" s="25"/>
      <c r="I18" s="24"/>
    </row>
    <row r="19" spans="1:9" x14ac:dyDescent="0.25">
      <c r="B19" s="2"/>
      <c r="C19" s="13"/>
      <c r="E19" s="24"/>
      <c r="F19" s="24"/>
      <c r="G19" s="24"/>
      <c r="H19" s="25"/>
      <c r="I19" s="24"/>
    </row>
    <row r="20" spans="1:9" x14ac:dyDescent="0.25">
      <c r="A20" s="3" t="s">
        <v>21</v>
      </c>
      <c r="B20" s="2"/>
    </row>
    <row r="21" spans="1:9" ht="30" x14ac:dyDescent="0.25">
      <c r="A21" s="7" t="s">
        <v>4</v>
      </c>
      <c r="B21" s="8" t="s">
        <v>5</v>
      </c>
      <c r="C21" s="8" t="s">
        <v>6</v>
      </c>
      <c r="D21" s="7" t="s">
        <v>7</v>
      </c>
      <c r="E21" s="18" t="s">
        <v>8</v>
      </c>
      <c r="F21" s="9" t="s">
        <v>69</v>
      </c>
      <c r="G21" s="10" t="s">
        <v>9</v>
      </c>
      <c r="H21" s="10" t="s">
        <v>10</v>
      </c>
      <c r="I21" s="10" t="s">
        <v>11</v>
      </c>
    </row>
    <row r="22" spans="1:9" ht="60" x14ac:dyDescent="0.25">
      <c r="A22" s="11" t="s">
        <v>24</v>
      </c>
      <c r="B22" s="12" t="s">
        <v>62</v>
      </c>
      <c r="C22" s="17">
        <f>1074.7+582.3+101.25</f>
        <v>1758.25</v>
      </c>
      <c r="D22" s="11" t="s">
        <v>13</v>
      </c>
      <c r="E22" s="20">
        <v>1.1100000000000001</v>
      </c>
      <c r="F22" s="20">
        <f>E22*C22</f>
        <v>1951.6575000000003</v>
      </c>
      <c r="G22" s="15">
        <f>F22*12</f>
        <v>23419.890000000003</v>
      </c>
      <c r="H22" s="16">
        <v>0.08</v>
      </c>
      <c r="I22" s="15">
        <f>G22*(1+H22)</f>
        <v>25293.481200000006</v>
      </c>
    </row>
    <row r="23" spans="1:9" ht="30" x14ac:dyDescent="0.25">
      <c r="A23" s="11" t="s">
        <v>34</v>
      </c>
      <c r="B23" s="12" t="s">
        <v>25</v>
      </c>
      <c r="C23" s="17">
        <f>4340.72</f>
        <v>4340.72</v>
      </c>
      <c r="D23" s="11" t="s">
        <v>26</v>
      </c>
      <c r="E23" s="20">
        <v>0.08</v>
      </c>
      <c r="F23" s="20">
        <f>G23/12</f>
        <v>266.2308266666667</v>
      </c>
      <c r="G23" s="15">
        <f>C23*E23*(8+4*0.3)</f>
        <v>3194.7699200000002</v>
      </c>
      <c r="H23" s="16">
        <v>0.08</v>
      </c>
      <c r="I23" s="15">
        <f>G23*(1+H23)</f>
        <v>3450.3515136000005</v>
      </c>
    </row>
    <row r="24" spans="1:9" ht="30" x14ac:dyDescent="0.25">
      <c r="A24" s="11" t="s">
        <v>33</v>
      </c>
      <c r="B24" s="12" t="s">
        <v>41</v>
      </c>
      <c r="C24" s="17">
        <v>1098</v>
      </c>
      <c r="D24" s="11" t="s">
        <v>26</v>
      </c>
      <c r="E24" s="20">
        <v>0.25700000000000001</v>
      </c>
      <c r="F24" s="20">
        <f>G24/12</f>
        <v>216.34259999999998</v>
      </c>
      <c r="G24" s="15">
        <f>C24*E24*(8+4*0.3)</f>
        <v>2596.1111999999998</v>
      </c>
      <c r="H24" s="16">
        <v>0.08</v>
      </c>
      <c r="I24" s="15">
        <f>G24*(1+H24)</f>
        <v>2803.8000959999999</v>
      </c>
    </row>
    <row r="26" spans="1:9" x14ac:dyDescent="0.25">
      <c r="F26" s="6">
        <f>SUM(F22:F25)</f>
        <v>2434.2309266666671</v>
      </c>
      <c r="G26" s="6">
        <f>SUM(G12:G25)</f>
        <v>33716.684120000005</v>
      </c>
      <c r="I26" s="6">
        <f>SUM(I12:I25)</f>
        <v>36879.905799600005</v>
      </c>
    </row>
    <row r="27" spans="1:9" x14ac:dyDescent="0.25">
      <c r="A27" s="3"/>
      <c r="B27" s="2"/>
    </row>
    <row r="28" spans="1:9" ht="30" customHeight="1" x14ac:dyDescent="0.25">
      <c r="A28" s="3"/>
      <c r="B28" s="21"/>
      <c r="C28" s="21"/>
      <c r="D28" s="3"/>
      <c r="E28" s="22"/>
      <c r="F28" s="31">
        <f>F26+F18</f>
        <v>2900.712226666667</v>
      </c>
      <c r="G28" s="62" t="s">
        <v>35</v>
      </c>
      <c r="H28" s="63"/>
      <c r="I28" s="23">
        <f>I24+I23+I22+I17+I16+I15+I14+I13+I12</f>
        <v>36879.905799600012</v>
      </c>
    </row>
    <row r="29" spans="1:9" x14ac:dyDescent="0.25">
      <c r="B29" s="2"/>
      <c r="C29" s="13"/>
      <c r="E29" s="24"/>
      <c r="F29" s="24"/>
      <c r="G29" s="24"/>
      <c r="H29" s="25"/>
      <c r="I29" s="24"/>
    </row>
    <row r="30" spans="1:9" x14ac:dyDescent="0.25">
      <c r="B30" s="29"/>
      <c r="C30" s="29" t="s">
        <v>43</v>
      </c>
      <c r="D30" s="29" t="s">
        <v>44</v>
      </c>
      <c r="G30" s="24"/>
      <c r="H30" s="25"/>
      <c r="I30" s="24"/>
    </row>
    <row r="31" spans="1:9" x14ac:dyDescent="0.25">
      <c r="B31" t="s">
        <v>45</v>
      </c>
      <c r="C31">
        <v>0.09</v>
      </c>
      <c r="D31">
        <f>C31*1.03</f>
        <v>9.2700000000000005E-2</v>
      </c>
      <c r="E31">
        <f>D31+D32/2</f>
        <v>0.13390000000000002</v>
      </c>
    </row>
    <row r="32" spans="1:9" x14ac:dyDescent="0.25">
      <c r="B32" t="s">
        <v>46</v>
      </c>
      <c r="C32">
        <v>0.08</v>
      </c>
      <c r="D32">
        <f>C32*1.03</f>
        <v>8.2400000000000001E-2</v>
      </c>
      <c r="G32" s="6"/>
      <c r="I32" s="6"/>
    </row>
    <row r="33" spans="2:5" x14ac:dyDescent="0.25">
      <c r="B33" t="s">
        <v>47</v>
      </c>
      <c r="C33">
        <v>0.08</v>
      </c>
      <c r="D33">
        <f>C33*1.03</f>
        <v>8.2400000000000001E-2</v>
      </c>
      <c r="E33" t="s">
        <v>57</v>
      </c>
    </row>
    <row r="34" spans="2:5" x14ac:dyDescent="0.25">
      <c r="B34" t="s">
        <v>48</v>
      </c>
      <c r="C34">
        <v>0.13</v>
      </c>
      <c r="D34">
        <f>C34*1.03</f>
        <v>0.13390000000000002</v>
      </c>
    </row>
    <row r="35" spans="2:5" x14ac:dyDescent="0.25">
      <c r="B35" t="s">
        <v>49</v>
      </c>
      <c r="E35">
        <f>D35*4</f>
        <v>0</v>
      </c>
    </row>
    <row r="36" spans="2:5" x14ac:dyDescent="0.25">
      <c r="B36" t="s">
        <v>53</v>
      </c>
      <c r="C36">
        <v>1.5</v>
      </c>
      <c r="D36">
        <f>C36*1.03</f>
        <v>1.5449999999999999</v>
      </c>
    </row>
    <row r="37" spans="2:5" x14ac:dyDescent="0.25">
      <c r="B37" t="s">
        <v>54</v>
      </c>
      <c r="C37">
        <v>200</v>
      </c>
      <c r="D37">
        <v>200</v>
      </c>
      <c r="E37" t="s">
        <v>55</v>
      </c>
    </row>
    <row r="40" spans="2:5" x14ac:dyDescent="0.25">
      <c r="B40" t="s">
        <v>50</v>
      </c>
      <c r="C40">
        <v>1.08</v>
      </c>
      <c r="D40">
        <f>C40*1.03</f>
        <v>1.1124000000000001</v>
      </c>
    </row>
    <row r="41" spans="2:5" x14ac:dyDescent="0.25">
      <c r="B41" t="s">
        <v>51</v>
      </c>
      <c r="C41">
        <v>0.08</v>
      </c>
      <c r="D41">
        <f>C41*1.03</f>
        <v>8.2400000000000001E-2</v>
      </c>
    </row>
    <row r="42" spans="2:5" x14ac:dyDescent="0.25">
      <c r="B42" t="s">
        <v>56</v>
      </c>
      <c r="C42">
        <v>0.25</v>
      </c>
      <c r="D42">
        <f>C42*1.03</f>
        <v>0.25750000000000001</v>
      </c>
    </row>
  </sheetData>
  <mergeCells count="4">
    <mergeCell ref="A5:I5"/>
    <mergeCell ref="A6:I6"/>
    <mergeCell ref="G28:H28"/>
    <mergeCell ref="A9:B9"/>
  </mergeCells>
  <phoneticPr fontId="9" type="noConversion"/>
  <pageMargins left="0.7" right="0.7" top="0.75" bottom="0.75" header="0.3" footer="0.3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D71F-0160-4057-99F0-99A0894C5468}">
  <dimension ref="B3:J19"/>
  <sheetViews>
    <sheetView topLeftCell="A13" workbookViewId="0">
      <selection activeCell="B3" sqref="B3:J19"/>
    </sheetView>
  </sheetViews>
  <sheetFormatPr defaultRowHeight="15" x14ac:dyDescent="0.25"/>
  <cols>
    <col min="2" max="2" width="5.28515625" customWidth="1"/>
    <col min="3" max="3" width="52.7109375" customWidth="1"/>
    <col min="4" max="4" width="13.28515625" customWidth="1"/>
    <col min="5" max="5" width="29" customWidth="1"/>
    <col min="6" max="7" width="12" customWidth="1"/>
    <col min="8" max="8" width="14.5703125" customWidth="1"/>
    <col min="9" max="9" width="12.7109375" customWidth="1"/>
    <col min="10" max="10" width="16.85546875" customWidth="1"/>
  </cols>
  <sheetData>
    <row r="3" spans="2:10" ht="33.75" customHeight="1" x14ac:dyDescent="0.25">
      <c r="B3" s="67" t="s">
        <v>73</v>
      </c>
      <c r="C3" s="67"/>
      <c r="J3" s="41"/>
    </row>
    <row r="4" spans="2:10" x14ac:dyDescent="0.25">
      <c r="B4" s="3" t="s">
        <v>3</v>
      </c>
      <c r="C4" s="2"/>
    </row>
    <row r="5" spans="2:10" ht="30" x14ac:dyDescent="0.25">
      <c r="B5" s="7" t="s">
        <v>4</v>
      </c>
      <c r="C5" s="8" t="s">
        <v>5</v>
      </c>
      <c r="D5" s="8" t="s">
        <v>6</v>
      </c>
      <c r="E5" s="7" t="s">
        <v>7</v>
      </c>
      <c r="F5" s="9" t="s">
        <v>8</v>
      </c>
      <c r="G5" s="9" t="s">
        <v>63</v>
      </c>
      <c r="H5" s="10" t="s">
        <v>9</v>
      </c>
      <c r="I5" s="10" t="s">
        <v>10</v>
      </c>
      <c r="J5" s="10" t="s">
        <v>11</v>
      </c>
    </row>
    <row r="6" spans="2:10" ht="45" x14ac:dyDescent="0.25">
      <c r="B6" s="11" t="s">
        <v>12</v>
      </c>
      <c r="C6" s="12" t="s">
        <v>65</v>
      </c>
      <c r="D6" s="13">
        <v>270</v>
      </c>
      <c r="E6" s="11" t="s">
        <v>13</v>
      </c>
      <c r="F6" s="14">
        <v>0.56000000000000005</v>
      </c>
      <c r="G6" s="14">
        <f>F6*D6</f>
        <v>151.20000000000002</v>
      </c>
      <c r="H6" s="15">
        <f>G6*12</f>
        <v>1814.4</v>
      </c>
      <c r="I6" s="16">
        <v>0.23</v>
      </c>
      <c r="J6" s="15">
        <f>H6*(1+I6)</f>
        <v>2231.712</v>
      </c>
    </row>
    <row r="7" spans="2:10" x14ac:dyDescent="0.25">
      <c r="B7" s="11" t="s">
        <v>14</v>
      </c>
      <c r="C7" s="40" t="s">
        <v>64</v>
      </c>
      <c r="D7" s="17">
        <v>16</v>
      </c>
      <c r="E7" s="11" t="s">
        <v>13</v>
      </c>
      <c r="F7" s="14">
        <v>0.2</v>
      </c>
      <c r="G7" s="14">
        <f>D7*F7</f>
        <v>3.2</v>
      </c>
      <c r="H7" s="15">
        <f>G7*12</f>
        <v>38.400000000000006</v>
      </c>
      <c r="I7" s="16">
        <v>0.23</v>
      </c>
      <c r="J7" s="15">
        <f>H7*(1+I7)</f>
        <v>47.232000000000006</v>
      </c>
    </row>
    <row r="8" spans="2:10" ht="30" x14ac:dyDescent="0.25">
      <c r="B8" s="11" t="s">
        <v>17</v>
      </c>
      <c r="C8" s="12" t="s">
        <v>70</v>
      </c>
      <c r="D8" s="17">
        <v>80.8</v>
      </c>
      <c r="E8" s="11" t="s">
        <v>16</v>
      </c>
      <c r="F8" s="14">
        <v>0.09</v>
      </c>
      <c r="G8" s="14">
        <f>F8*D8</f>
        <v>7.2719999999999994</v>
      </c>
      <c r="H8" s="15">
        <f>G8*4</f>
        <v>29.087999999999997</v>
      </c>
      <c r="I8" s="16">
        <v>0.23</v>
      </c>
      <c r="J8" s="15">
        <f>H8*(1+I8)</f>
        <v>35.778239999999997</v>
      </c>
    </row>
    <row r="9" spans="2:10" x14ac:dyDescent="0.25">
      <c r="B9" s="11" t="s">
        <v>18</v>
      </c>
      <c r="C9" s="12" t="s">
        <v>61</v>
      </c>
      <c r="D9" s="17">
        <v>18</v>
      </c>
      <c r="E9" s="11" t="s">
        <v>58</v>
      </c>
      <c r="F9" s="14">
        <v>2.5</v>
      </c>
      <c r="G9" s="14">
        <f>F9*D9</f>
        <v>45</v>
      </c>
      <c r="H9" s="15">
        <f>G9*2</f>
        <v>90</v>
      </c>
      <c r="I9" s="16">
        <v>0.23</v>
      </c>
      <c r="J9" s="15">
        <f>H9*(1+I9)</f>
        <v>110.7</v>
      </c>
    </row>
    <row r="10" spans="2:10" x14ac:dyDescent="0.25">
      <c r="C10" s="2"/>
      <c r="D10" s="13"/>
      <c r="F10" s="24"/>
      <c r="G10" s="6"/>
      <c r="H10" s="24"/>
      <c r="I10" s="25"/>
      <c r="J10" s="24"/>
    </row>
    <row r="11" spans="2:10" x14ac:dyDescent="0.25">
      <c r="C11" s="2"/>
      <c r="D11" s="13"/>
      <c r="F11" s="24"/>
      <c r="G11" s="24"/>
      <c r="H11" s="24"/>
      <c r="I11" s="25"/>
      <c r="J11" s="24"/>
    </row>
    <row r="12" spans="2:10" x14ac:dyDescent="0.25">
      <c r="B12" s="3" t="s">
        <v>21</v>
      </c>
      <c r="C12" s="2"/>
    </row>
    <row r="13" spans="2:10" ht="30" x14ac:dyDescent="0.25">
      <c r="B13" s="7" t="s">
        <v>4</v>
      </c>
      <c r="C13" s="8" t="s">
        <v>5</v>
      </c>
      <c r="D13" s="8" t="s">
        <v>6</v>
      </c>
      <c r="E13" s="7" t="s">
        <v>7</v>
      </c>
      <c r="F13" s="9" t="s">
        <v>8</v>
      </c>
      <c r="G13" s="9" t="s">
        <v>69</v>
      </c>
      <c r="H13" s="10" t="s">
        <v>9</v>
      </c>
      <c r="I13" s="10" t="s">
        <v>10</v>
      </c>
      <c r="J13" s="10" t="s">
        <v>11</v>
      </c>
    </row>
    <row r="14" spans="2:10" ht="45" x14ac:dyDescent="0.25">
      <c r="B14" s="11" t="s">
        <v>22</v>
      </c>
      <c r="C14" s="12" t="s">
        <v>23</v>
      </c>
      <c r="D14" s="17">
        <v>263</v>
      </c>
      <c r="E14" s="11" t="s">
        <v>13</v>
      </c>
      <c r="F14" s="20">
        <v>1.1100000000000001</v>
      </c>
      <c r="G14" s="20">
        <f>F14*D14</f>
        <v>291.93</v>
      </c>
      <c r="H14" s="15">
        <f>G14*12</f>
        <v>3503.16</v>
      </c>
      <c r="I14" s="16">
        <v>0.08</v>
      </c>
      <c r="J14" s="15">
        <f>H14*(1+I14)</f>
        <v>3783.4128000000001</v>
      </c>
    </row>
    <row r="15" spans="2:10" ht="30" x14ac:dyDescent="0.25">
      <c r="B15" s="11" t="s">
        <v>24</v>
      </c>
      <c r="C15" s="12" t="s">
        <v>25</v>
      </c>
      <c r="D15" s="17">
        <v>1295</v>
      </c>
      <c r="E15" s="11" t="s">
        <v>26</v>
      </c>
      <c r="F15" s="20">
        <v>0.08</v>
      </c>
      <c r="G15" s="20">
        <f>H15/12</f>
        <v>79.426666666666662</v>
      </c>
      <c r="H15" s="15">
        <f>D15*F15*(8+4*0.3)</f>
        <v>953.12</v>
      </c>
      <c r="I15" s="16">
        <v>0.08</v>
      </c>
      <c r="J15" s="15">
        <f>H15*(1+I15)</f>
        <v>1029.3696</v>
      </c>
    </row>
    <row r="19" spans="8:10" x14ac:dyDescent="0.25">
      <c r="H19" s="62" t="s">
        <v>35</v>
      </c>
      <c r="I19" s="63"/>
      <c r="J19" s="23">
        <f>J15+J14+J9+J8+J7+J6</f>
        <v>7238.2046399999999</v>
      </c>
    </row>
  </sheetData>
  <mergeCells count="2">
    <mergeCell ref="B3:C3"/>
    <mergeCell ref="H19:I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Gmina</vt:lpstr>
      <vt:lpstr>TBS</vt:lpstr>
      <vt:lpstr>Warszawska 37 a,b,c</vt:lpstr>
      <vt:lpstr>Anny Jagiellonki 3a -jak TBS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Pelka</dc:creator>
  <cp:lastModifiedBy>Aleksandra Fundament</cp:lastModifiedBy>
  <cp:lastPrinted>2026-03-16T11:18:41Z</cp:lastPrinted>
  <dcterms:created xsi:type="dcterms:W3CDTF">2015-06-05T18:19:34Z</dcterms:created>
  <dcterms:modified xsi:type="dcterms:W3CDTF">2026-05-04T07:32:51Z</dcterms:modified>
</cp:coreProperties>
</file>